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18" sheetId="1" r:id="rId1"/>
  </sheets>
  <externalReferences>
    <externalReference r:id="rId2"/>
  </externalReferences>
  <definedNames>
    <definedName name="Z_6E36EA37_049E_4FAE_B719_2847CD16F858_.wvu.Cols" localSheetId="0" hidden="1">'Елецкая 18'!#REF!,'Елецкая 18'!#REF!</definedName>
    <definedName name="Z_6E36EA37_049E_4FAE_B719_2847CD16F858_.wvu.Rows" localSheetId="0" hidden="1">'Елецкая 18'!$42:$45</definedName>
    <definedName name="Z_73C0D023_21BD_4441_8EFA_957546C15799_.wvu.Cols" localSheetId="0" hidden="1">'Елецкая 18'!#REF!,'Елецкая 18'!#REF!</definedName>
    <definedName name="Z_73C0D023_21BD_4441_8EFA_957546C15799_.wvu.Rows" localSheetId="0" hidden="1">'Елецкая 18'!$42:$45</definedName>
    <definedName name="_xlnm.Print_Area" localSheetId="0">'Елецкая 18'!$A$1:$G$60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<sst xmlns="http://schemas.openxmlformats.org/spreadsheetml/2006/main" count="62" uniqueCount="53">
  <si>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</si>
  <si>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</si>
  <si>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</si>
  <si>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</si>
  <si>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</si>
  <si>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</si>
  <si>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</si>
  <si>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</si>
  <si>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</si>
  <si>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</si>
  <si>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</si>
  <si>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</si>
  <si>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</si>
  <si>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</si>
  <si>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</si>
  <si>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</si>
  <si>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</si>
  <si>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</si>
  <si>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</si>
  <si>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</si>
  <si>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</si>
  <si>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</si>
  <si>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</si>
  <si>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</si>
  <si>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</si>
  <si>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</si>
  <si>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</si>
  <si>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</si>
  <si>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</si>
  <si>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</si>
  <si>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</si>
  <si>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</si>
  <si>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</si>
  <si>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</si>
  <si>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</si>
  <si>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</si>
  <si>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</si>
  <si>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</si>
  <si>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18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</si>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</sst>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1">
          <cell r="W221">
            <v>31747.371398393807</v>
          </cell>
          <cell r="X221">
            <v>6336.2280868488269</v>
          </cell>
          <cell r="Y221">
            <v>12555.339500000002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10310.300000000001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22284.05</v>
          </cell>
          <cell r="AS221">
            <v>0</v>
          </cell>
          <cell r="AT221">
            <v>0</v>
          </cell>
          <cell r="AY221">
            <v>108807.35453618405</v>
          </cell>
          <cell r="BB221">
            <v>0</v>
          </cell>
          <cell r="BC221">
            <v>0</v>
          </cell>
          <cell r="CN221">
            <v>32163.003810848244</v>
          </cell>
          <cell r="CO221">
            <v>6592.0128089937152</v>
          </cell>
          <cell r="CP221">
            <v>128.33800000000002</v>
          </cell>
          <cell r="DB221">
            <v>0</v>
          </cell>
          <cell r="DG221">
            <v>27470.973309004923</v>
          </cell>
          <cell r="DU221">
            <v>56128.535193031057</v>
          </cell>
          <cell r="DV221">
            <v>11912.344881101091</v>
          </cell>
          <cell r="DW221">
            <v>92069.753299999997</v>
          </cell>
          <cell r="EK221">
            <v>0</v>
          </cell>
          <cell r="EQ221">
            <v>49067.848152570426</v>
          </cell>
          <cell r="FB221">
            <v>213970.50691181122</v>
          </cell>
          <cell r="FC221">
            <v>43708.732444444548</v>
          </cell>
          <cell r="FD221">
            <v>1514.6388000000002</v>
          </cell>
          <cell r="FL221">
            <v>0</v>
          </cell>
          <cell r="FS221">
            <v>140879.44874876016</v>
          </cell>
          <cell r="FX221">
            <v>156917.31111805691</v>
          </cell>
          <cell r="FY221">
            <v>31990.628184682108</v>
          </cell>
          <cell r="FZ221">
            <v>0</v>
          </cell>
          <cell r="GG221">
            <v>12902.3778</v>
          </cell>
          <cell r="GL221">
            <v>102607.95111645249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0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8.88671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1" t="s">
        <v>50</v>
      </c>
      <c r="F6" s="67" t="s">
        <v>39</v>
      </c>
      <c r="G6" s="6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7" ht="15.6" x14ac:dyDescent="0.3">
      <c r="A9" s="83" t="s">
        <v>8</v>
      </c>
      <c r="B9" s="84"/>
      <c r="C9" s="84"/>
      <c r="D9" s="85"/>
      <c r="E9" s="16">
        <f>SUM(E10:E14)</f>
        <v>4097211.04</v>
      </c>
      <c r="F9" s="16">
        <f t="shared" ref="F9:G9" si="0">SUM(F10:F14)</f>
        <v>3908923.8400000003</v>
      </c>
      <c r="G9" s="16">
        <f t="shared" si="0"/>
        <v>857047.55999999994</v>
      </c>
    </row>
    <row r="10" spans="1:7" ht="13.2" customHeight="1" x14ac:dyDescent="0.3">
      <c r="A10" s="62" t="s">
        <v>9</v>
      </c>
      <c r="B10" s="63"/>
      <c r="C10" s="63"/>
      <c r="D10" s="64"/>
      <c r="E10" s="17">
        <v>1652709.96</v>
      </c>
      <c r="F10" s="17">
        <v>1568559.81</v>
      </c>
      <c r="G10" s="18">
        <v>399142.93</v>
      </c>
    </row>
    <row r="11" spans="1:7" ht="14.4" customHeight="1" x14ac:dyDescent="0.3">
      <c r="A11" s="62" t="s">
        <v>10</v>
      </c>
      <c r="B11" s="63"/>
      <c r="C11" s="63"/>
      <c r="D11" s="64"/>
      <c r="E11" s="17">
        <v>935097.89</v>
      </c>
      <c r="F11" s="17">
        <v>860796.83</v>
      </c>
      <c r="G11" s="18">
        <v>182765.01</v>
      </c>
    </row>
    <row r="12" spans="1:7" ht="13.95" customHeight="1" x14ac:dyDescent="0.3">
      <c r="A12" s="62" t="s">
        <v>11</v>
      </c>
      <c r="B12" s="63"/>
      <c r="C12" s="63"/>
      <c r="D12" s="64"/>
      <c r="E12" s="17">
        <v>253667.54</v>
      </c>
      <c r="F12" s="17">
        <v>247672.27</v>
      </c>
      <c r="G12" s="18">
        <v>40564.660000000003</v>
      </c>
    </row>
    <row r="13" spans="1:7" ht="13.5" customHeight="1" x14ac:dyDescent="0.3">
      <c r="A13" s="62" t="s">
        <v>12</v>
      </c>
      <c r="B13" s="63"/>
      <c r="C13" s="63"/>
      <c r="D13" s="64"/>
      <c r="E13" s="17">
        <v>277230.84999999998</v>
      </c>
      <c r="F13" s="17">
        <v>267923</v>
      </c>
      <c r="G13" s="18">
        <v>46897.98</v>
      </c>
    </row>
    <row r="14" spans="1:7" ht="14.4" customHeight="1" x14ac:dyDescent="0.3">
      <c r="A14" s="66" t="s">
        <v>13</v>
      </c>
      <c r="B14" s="66"/>
      <c r="C14" s="66"/>
      <c r="D14" s="66"/>
      <c r="E14" s="17">
        <v>978504.8</v>
      </c>
      <c r="F14" s="17">
        <v>963971.93</v>
      </c>
      <c r="G14" s="18">
        <v>187676.98</v>
      </c>
    </row>
    <row r="15" spans="1:7" ht="15.6" x14ac:dyDescent="0.3">
      <c r="A15" s="74" t="s">
        <v>41</v>
      </c>
      <c r="B15" s="75"/>
      <c r="C15" s="75"/>
      <c r="D15" s="76"/>
      <c r="E15" s="16">
        <f>SUM(E16:E19)</f>
        <v>2613213.6300000004</v>
      </c>
      <c r="F15" s="16">
        <f t="shared" ref="F15:G15" si="1">SUM(F16:F19)</f>
        <v>2528353.2999999998</v>
      </c>
      <c r="G15" s="16">
        <f t="shared" si="1"/>
        <v>459756.62</v>
      </c>
    </row>
    <row r="16" spans="1:7" ht="33.6" customHeight="1" x14ac:dyDescent="0.3">
      <c r="A16" s="77" t="s">
        <v>43</v>
      </c>
      <c r="B16" s="78"/>
      <c r="C16" s="78"/>
      <c r="D16" s="79"/>
      <c r="E16" s="17">
        <v>2313498.41</v>
      </c>
      <c r="F16" s="17">
        <v>2245772.7599999998</v>
      </c>
      <c r="G16" s="18">
        <v>417920.55</v>
      </c>
    </row>
    <row r="17" spans="1:10" ht="15.6" x14ac:dyDescent="0.3">
      <c r="A17" s="66" t="s">
        <v>44</v>
      </c>
      <c r="B17" s="66"/>
      <c r="C17" s="66"/>
      <c r="D17" s="66"/>
      <c r="E17" s="17">
        <v>9652.56</v>
      </c>
      <c r="F17" s="17">
        <v>9171.5300000000007</v>
      </c>
      <c r="G17" s="18">
        <v>1330.22</v>
      </c>
    </row>
    <row r="18" spans="1:10" ht="15.6" x14ac:dyDescent="0.3">
      <c r="A18" s="66" t="s">
        <v>45</v>
      </c>
      <c r="B18" s="66"/>
      <c r="C18" s="66"/>
      <c r="D18" s="66"/>
      <c r="E18" s="17">
        <v>12066.46</v>
      </c>
      <c r="F18" s="17">
        <v>10073.14</v>
      </c>
      <c r="G18" s="18">
        <v>1993.32</v>
      </c>
    </row>
    <row r="19" spans="1:10" ht="15.6" x14ac:dyDescent="0.3">
      <c r="A19" s="66" t="s">
        <v>46</v>
      </c>
      <c r="B19" s="66"/>
      <c r="C19" s="66"/>
      <c r="D19" s="66"/>
      <c r="E19" s="17">
        <v>277996.2</v>
      </c>
      <c r="F19" s="17">
        <v>263335.87</v>
      </c>
      <c r="G19" s="18">
        <v>38512.53</v>
      </c>
    </row>
    <row r="20" spans="1:10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0" ht="15.6" x14ac:dyDescent="0.3">
      <c r="A21" s="66" t="s">
        <v>15</v>
      </c>
      <c r="B21" s="66"/>
      <c r="C21" s="66"/>
      <c r="D21" s="66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3" t="s">
        <v>52</v>
      </c>
      <c r="B24" s="33"/>
      <c r="C24" s="33"/>
      <c r="D24" s="33"/>
      <c r="E24" s="33"/>
      <c r="F24" s="17">
        <v>2327288.7923016939</v>
      </c>
      <c r="G24" s="19"/>
      <c r="I24" s="28"/>
    </row>
    <row r="25" spans="1:10" ht="15.75" customHeight="1" x14ac:dyDescent="0.25">
      <c r="A25" s="56" t="s">
        <v>30</v>
      </c>
      <c r="B25" s="57"/>
      <c r="C25" s="57"/>
      <c r="D25" s="57"/>
      <c r="E25" s="58"/>
      <c r="F25" s="52">
        <f>SUM(F27:F31)</f>
        <v>181730.34352142669</v>
      </c>
      <c r="I25" s="28"/>
    </row>
    <row r="26" spans="1:10" ht="28.5" customHeight="1" x14ac:dyDescent="0.25">
      <c r="A26" s="59"/>
      <c r="B26" s="60"/>
      <c r="C26" s="60"/>
      <c r="D26" s="60"/>
      <c r="E26" s="61"/>
      <c r="F26" s="53"/>
      <c r="I26" s="28"/>
    </row>
    <row r="27" spans="1:10" ht="15.6" hidden="1" x14ac:dyDescent="0.3">
      <c r="A27" s="41" t="s">
        <v>16</v>
      </c>
      <c r="B27" s="36"/>
      <c r="C27" s="36"/>
      <c r="D27" s="36"/>
      <c r="E27" s="37"/>
      <c r="F27" s="25">
        <f>'[1]УК ВР декабрь нар'!W221</f>
        <v>31747.371398393807</v>
      </c>
      <c r="I27" s="28"/>
    </row>
    <row r="28" spans="1:10" ht="15.6" hidden="1" x14ac:dyDescent="0.3">
      <c r="A28" s="41" t="s">
        <v>31</v>
      </c>
      <c r="B28" s="36"/>
      <c r="C28" s="36"/>
      <c r="D28" s="36"/>
      <c r="E28" s="37"/>
      <c r="F28" s="25">
        <f>'[1]УК ВР декабрь нар'!X221</f>
        <v>6336.2280868488269</v>
      </c>
      <c r="I28" s="28"/>
    </row>
    <row r="29" spans="1:10" ht="15.6" hidden="1" x14ac:dyDescent="0.3">
      <c r="A29" s="41" t="s">
        <v>18</v>
      </c>
      <c r="B29" s="36"/>
      <c r="C29" s="36"/>
      <c r="D29" s="36"/>
      <c r="E29" s="37"/>
      <c r="F29" s="25">
        <f>'[1]УК ВР декабрь нар'!Y221</f>
        <v>12555.339500000002</v>
      </c>
      <c r="I29" s="28"/>
    </row>
    <row r="30" spans="1:10" ht="15.6" hidden="1" x14ac:dyDescent="0.3">
      <c r="A30" s="41" t="s">
        <v>19</v>
      </c>
      <c r="B30" s="36"/>
      <c r="C30" s="36"/>
      <c r="D30" s="36"/>
      <c r="E30" s="37"/>
      <c r="F30" s="25">
        <f>'[1]УК ВР декабрь нар'!AA221+'[1]УК ВР декабрь нар'!AB221+'[1]УК ВР декабрь нар'!AC221+'[1]УК ВР декабрь нар'!AD221+'[1]УК ВР декабрь нар'!AE221+'[1]УК ВР декабрь нар'!AF221+'[1]УК ВР декабрь нар'!AG221+'[1]УК ВР декабрь нар'!AH221+'[1]УК ВР декабрь нар'!AJ221+'[1]УК ВР декабрь нар'!AL221+'[1]УК ВР декабрь нар'!AN221+'[1]УК ВР декабрь нар'!AO221+'[1]УК ВР декабрь нар'!AP221+'[1]УК ВР декабрь нар'!AQ221+'[1]УК ВР декабрь нар'!AR221+'[1]УК ВР декабрь нар'!AT221</f>
        <v>22284.05</v>
      </c>
      <c r="I30" s="28"/>
    </row>
    <row r="31" spans="1:10" ht="36.75" hidden="1" customHeight="1" x14ac:dyDescent="0.3">
      <c r="A31" s="46" t="s">
        <v>32</v>
      </c>
      <c r="B31" s="54"/>
      <c r="C31" s="54"/>
      <c r="D31" s="54"/>
      <c r="E31" s="55"/>
      <c r="F31" s="25">
        <f>'[1]УК ВР декабрь нар'!AY221</f>
        <v>108807.35453618405</v>
      </c>
      <c r="I31" s="28"/>
      <c r="J31" s="28"/>
    </row>
    <row r="32" spans="1:10" ht="15.75" customHeight="1" x14ac:dyDescent="0.25">
      <c r="A32" s="56" t="s">
        <v>33</v>
      </c>
      <c r="B32" s="57"/>
      <c r="C32" s="57"/>
      <c r="D32" s="57"/>
      <c r="E32" s="58"/>
      <c r="F32" s="52">
        <f>SUM(F34:F38)+323773.04</f>
        <v>609616.14945554943</v>
      </c>
      <c r="I32" s="28"/>
    </row>
    <row r="33" spans="1:10" ht="33" customHeight="1" x14ac:dyDescent="0.25">
      <c r="A33" s="59"/>
      <c r="B33" s="60"/>
      <c r="C33" s="60"/>
      <c r="D33" s="60"/>
      <c r="E33" s="61"/>
      <c r="F33" s="53"/>
      <c r="I33" s="28"/>
    </row>
    <row r="34" spans="1:10" ht="15.6" hidden="1" x14ac:dyDescent="0.3">
      <c r="A34" s="49" t="s">
        <v>16</v>
      </c>
      <c r="B34" s="49"/>
      <c r="C34" s="49"/>
      <c r="D34" s="49"/>
      <c r="E34" s="49"/>
      <c r="F34" s="25">
        <f>'[1]УК ВР декабрь нар'!CN221+'[1]УК ВР декабрь нар'!DU221</f>
        <v>88291.539003879298</v>
      </c>
      <c r="I34" s="28"/>
    </row>
    <row r="35" spans="1:10" ht="15.6" hidden="1" x14ac:dyDescent="0.3">
      <c r="A35" s="49" t="s">
        <v>31</v>
      </c>
      <c r="B35" s="49"/>
      <c r="C35" s="49"/>
      <c r="D35" s="49"/>
      <c r="E35" s="49"/>
      <c r="F35" s="25">
        <f>'[1]УК ВР декабрь нар'!CO221+'[1]УК ВР декабрь нар'!DV221</f>
        <v>18504.357690094806</v>
      </c>
      <c r="I35" s="28"/>
    </row>
    <row r="36" spans="1:10" ht="15.6" hidden="1" x14ac:dyDescent="0.3">
      <c r="A36" s="49" t="s">
        <v>18</v>
      </c>
      <c r="B36" s="49"/>
      <c r="C36" s="49"/>
      <c r="D36" s="49"/>
      <c r="E36" s="49"/>
      <c r="F36" s="25">
        <f>'[1]УК ВР декабрь нар'!CP221+'[1]УК ВР декабрь нар'!DW221</f>
        <v>92198.0913</v>
      </c>
      <c r="I36" s="28"/>
    </row>
    <row r="37" spans="1:10" ht="15.6" hidden="1" x14ac:dyDescent="0.3">
      <c r="A37" s="49" t="s">
        <v>19</v>
      </c>
      <c r="B37" s="49"/>
      <c r="C37" s="49"/>
      <c r="D37" s="49"/>
      <c r="E37" s="49"/>
      <c r="F37" s="25">
        <f>'[1]УК ВР декабрь нар'!AI221+'[1]УК ВР декабрь нар'!AJ221+'[1]УК ВР декабрь нар'!AS221+'[1]УК ВР декабрь нар'!BC221+'[1]УК ВР декабрь нар'!DB221+'[1]УК ВР декабрь нар'!EK221+'[1]УК ВР декабрь нар'!AM221</f>
        <v>10310.300000000001</v>
      </c>
      <c r="I37" s="28"/>
    </row>
    <row r="38" spans="1:10" ht="39.75" hidden="1" customHeight="1" x14ac:dyDescent="0.3">
      <c r="A38" s="46" t="s">
        <v>34</v>
      </c>
      <c r="B38" s="47"/>
      <c r="C38" s="47"/>
      <c r="D38" s="47"/>
      <c r="E38" s="48"/>
      <c r="F38" s="25">
        <f>'[1]УК ВР декабрь нар'!DG221+'[1]УК ВР декабрь нар'!EQ221</f>
        <v>76538.821461575353</v>
      </c>
      <c r="I38" s="28"/>
      <c r="J38" s="28"/>
    </row>
    <row r="39" spans="1:10" ht="32.4" customHeight="1" x14ac:dyDescent="0.3">
      <c r="A39" s="35" t="s">
        <v>35</v>
      </c>
      <c r="B39" s="50"/>
      <c r="C39" s="50"/>
      <c r="D39" s="50"/>
      <c r="E39" s="51"/>
      <c r="F39" s="26">
        <f>SUM(F40:F48)+216129.82</f>
        <v>920621.4151242075</v>
      </c>
      <c r="I39" s="28"/>
    </row>
    <row r="40" spans="1:10" ht="15.6" hidden="1" x14ac:dyDescent="0.3">
      <c r="A40" s="42" t="s">
        <v>20</v>
      </c>
      <c r="B40" s="43"/>
      <c r="C40" s="43"/>
      <c r="D40" s="43"/>
      <c r="E40" s="44"/>
      <c r="F40" s="25">
        <f>'[1]УК ВР декабрь нар'!FB221+'[1]УК ВР декабрь нар'!FX221</f>
        <v>370887.81802986813</v>
      </c>
      <c r="I40" s="28"/>
    </row>
    <row r="41" spans="1:10" ht="15.6" hidden="1" x14ac:dyDescent="0.3">
      <c r="A41" s="41" t="s">
        <v>31</v>
      </c>
      <c r="B41" s="36"/>
      <c r="C41" s="36"/>
      <c r="D41" s="36"/>
      <c r="E41" s="36"/>
      <c r="F41" s="25">
        <f>'[1]УК ВР декабрь нар'!FC221+'[1]УК ВР декабрь нар'!FY221</f>
        <v>75699.360629126662</v>
      </c>
      <c r="I41" s="28"/>
    </row>
    <row r="42" spans="1:10" ht="15.6" hidden="1" customHeight="1" x14ac:dyDescent="0.3">
      <c r="A42" s="49" t="s">
        <v>21</v>
      </c>
      <c r="B42" s="49"/>
      <c r="C42" s="49"/>
      <c r="D42" s="49"/>
      <c r="E42" s="41"/>
      <c r="F42" s="25"/>
      <c r="I42" s="28"/>
    </row>
    <row r="43" spans="1:10" ht="15.6" hidden="1" customHeight="1" x14ac:dyDescent="0.3">
      <c r="A43" s="41" t="s">
        <v>17</v>
      </c>
      <c r="B43" s="36"/>
      <c r="C43" s="36"/>
      <c r="D43" s="36"/>
      <c r="E43" s="36"/>
      <c r="F43" s="25"/>
      <c r="I43" s="28"/>
    </row>
    <row r="44" spans="1:10" ht="15.6" hidden="1" customHeight="1" x14ac:dyDescent="0.3">
      <c r="A44" s="49" t="s">
        <v>22</v>
      </c>
      <c r="B44" s="49"/>
      <c r="C44" s="49"/>
      <c r="D44" s="49"/>
      <c r="E44" s="41"/>
      <c r="F44" s="25"/>
      <c r="I44" s="28"/>
    </row>
    <row r="45" spans="1:10" ht="15.6" hidden="1" customHeight="1" x14ac:dyDescent="0.3">
      <c r="A45" s="41" t="s">
        <v>17</v>
      </c>
      <c r="B45" s="36"/>
      <c r="C45" s="36"/>
      <c r="D45" s="36"/>
      <c r="E45" s="36"/>
      <c r="F45" s="25"/>
      <c r="I45" s="28"/>
    </row>
    <row r="46" spans="1:10" ht="15.6" hidden="1" x14ac:dyDescent="0.3">
      <c r="A46" s="49" t="s">
        <v>18</v>
      </c>
      <c r="B46" s="49"/>
      <c r="C46" s="49"/>
      <c r="D46" s="49"/>
      <c r="E46" s="41"/>
      <c r="F46" s="25">
        <f>'[1]УК ВР декабрь нар'!FD221+'[1]УК ВР декабрь нар'!FZ221</f>
        <v>1514.6388000000002</v>
      </c>
      <c r="I46" s="28"/>
    </row>
    <row r="47" spans="1:10" ht="15.6" hidden="1" x14ac:dyDescent="0.3">
      <c r="A47" s="41" t="s">
        <v>19</v>
      </c>
      <c r="B47" s="36"/>
      <c r="C47" s="36"/>
      <c r="D47" s="36"/>
      <c r="E47" s="36"/>
      <c r="F47" s="25">
        <f>'[1]УК ВР декабрь нар'!GG221+'[1]УК ВР декабрь нар'!FL221+'[1]УК ВР декабрь нар'!BB221+'[1]УК ВР декабрь нар'!AK221</f>
        <v>12902.3778</v>
      </c>
      <c r="I47" s="28"/>
    </row>
    <row r="48" spans="1:10" ht="43.5" hidden="1" customHeight="1" x14ac:dyDescent="0.3">
      <c r="A48" s="46" t="s">
        <v>36</v>
      </c>
      <c r="B48" s="47"/>
      <c r="C48" s="47"/>
      <c r="D48" s="47"/>
      <c r="E48" s="48"/>
      <c r="F48" s="25">
        <f>'[1]УК ВР декабрь нар'!FS221+'[1]УК ВР декабрь нар'!GL221</f>
        <v>243487.39986521265</v>
      </c>
      <c r="I48" s="28"/>
      <c r="J48" s="28"/>
    </row>
    <row r="49" spans="1:12" ht="15.6" hidden="1" customHeight="1" x14ac:dyDescent="0.3">
      <c r="A49" s="35" t="s">
        <v>37</v>
      </c>
      <c r="B49" s="36"/>
      <c r="C49" s="36"/>
      <c r="D49" s="36"/>
      <c r="E49" s="37"/>
      <c r="F49" s="30"/>
      <c r="I49" s="28"/>
    </row>
    <row r="50" spans="1:12" ht="15.6" x14ac:dyDescent="0.3">
      <c r="A50" s="38" t="s">
        <v>47</v>
      </c>
      <c r="B50" s="39"/>
      <c r="C50" s="39"/>
      <c r="D50" s="39"/>
      <c r="E50" s="40"/>
      <c r="F50" s="26">
        <f>F25+F32+F39+F49</f>
        <v>1711967.9081011836</v>
      </c>
      <c r="I50" s="28"/>
    </row>
    <row r="51" spans="1:12" ht="15.6" x14ac:dyDescent="0.3">
      <c r="A51" s="38" t="s">
        <v>48</v>
      </c>
      <c r="B51" s="39"/>
      <c r="C51" s="39"/>
      <c r="D51" s="39"/>
      <c r="E51" s="40"/>
      <c r="F51" s="26">
        <f>F52+F53+F54</f>
        <v>330544.15000000002</v>
      </c>
      <c r="I51" s="28"/>
    </row>
    <row r="52" spans="1:12" ht="15.6" x14ac:dyDescent="0.3">
      <c r="A52" s="41" t="s">
        <v>23</v>
      </c>
      <c r="B52" s="36"/>
      <c r="C52" s="36"/>
      <c r="D52" s="36"/>
      <c r="E52" s="36"/>
      <c r="F52" s="25">
        <v>174583.81</v>
      </c>
      <c r="G52" s="32"/>
      <c r="I52" s="28"/>
      <c r="K52" s="28"/>
      <c r="L52" s="28"/>
    </row>
    <row r="53" spans="1:12" ht="15.6" x14ac:dyDescent="0.3">
      <c r="A53" s="41" t="s">
        <v>24</v>
      </c>
      <c r="B53" s="36"/>
      <c r="C53" s="36"/>
      <c r="D53" s="36"/>
      <c r="E53" s="36"/>
      <c r="F53" s="25">
        <v>155960.34</v>
      </c>
      <c r="I53" s="28"/>
    </row>
    <row r="54" spans="1:12" ht="18" hidden="1" customHeight="1" x14ac:dyDescent="0.3">
      <c r="A54" s="42" t="s">
        <v>25</v>
      </c>
      <c r="B54" s="43"/>
      <c r="C54" s="43"/>
      <c r="D54" s="43"/>
      <c r="E54" s="44"/>
      <c r="F54" s="25">
        <v>0</v>
      </c>
      <c r="I54" s="28"/>
    </row>
    <row r="55" spans="1:12" ht="15.6" x14ac:dyDescent="0.3">
      <c r="A55" s="45" t="s">
        <v>49</v>
      </c>
      <c r="B55" s="45"/>
      <c r="C55" s="45"/>
      <c r="D55" s="45"/>
      <c r="E55" s="45"/>
      <c r="F55" s="26">
        <f>F50+F51</f>
        <v>2042512.0581011837</v>
      </c>
      <c r="H55" s="28"/>
      <c r="I55" s="28"/>
    </row>
    <row r="56" spans="1:12" ht="15.6" x14ac:dyDescent="0.3">
      <c r="A56" s="33" t="s">
        <v>26</v>
      </c>
      <c r="B56" s="33"/>
      <c r="C56" s="33"/>
      <c r="D56" s="33"/>
      <c r="E56" s="33"/>
      <c r="F56" s="27">
        <f>E16</f>
        <v>2313498.41</v>
      </c>
      <c r="I56" s="28"/>
    </row>
    <row r="57" spans="1:12" ht="15.6" x14ac:dyDescent="0.3">
      <c r="A57" s="33" t="s">
        <v>27</v>
      </c>
      <c r="B57" s="33"/>
      <c r="C57" s="33"/>
      <c r="D57" s="33"/>
      <c r="E57" s="33"/>
      <c r="F57" s="26">
        <f>F16</f>
        <v>2245772.7599999998</v>
      </c>
      <c r="H57" s="28"/>
      <c r="I57" s="28"/>
    </row>
    <row r="58" spans="1:12" ht="15.6" x14ac:dyDescent="0.3">
      <c r="A58" s="34" t="s">
        <v>28</v>
      </c>
      <c r="B58" s="34"/>
      <c r="C58" s="34"/>
      <c r="D58" s="34"/>
      <c r="E58" s="34"/>
      <c r="F58" s="26">
        <f>F24+F56-F55</f>
        <v>2598275.1442005103</v>
      </c>
      <c r="H58" s="28"/>
      <c r="I58" s="28"/>
    </row>
    <row r="60" spans="1:12" x14ac:dyDescent="0.25">
      <c r="A60" s="1" t="s">
        <v>29</v>
      </c>
      <c r="F60" s="28"/>
    </row>
  </sheetData>
  <mergeCells count="55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18</vt:lpstr>
      <vt:lpstr>'Елецкая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2018-04-02T13:26:25Z</cp:lastPrinted>
  <dcterms:created xsi:type="dcterms:W3CDTF">2013-05-24T09:13:10Z</dcterms:created>
  <dcterms:modified xsi:type="dcterms:W3CDTF">2019-03-01T11:45:08Z</dcterms:modified>
</cp:coreProperties>
</file>